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Раздел ПД№12 ССР Красноярск ул." sheetId="1" r:id="rId1"/>
  </sheets>
  <definedNames>
    <definedName name="_xlnm.Print_Titles" localSheetId="0">'Раздел ПД№12 ССР Красноярск ул.'!$25:$25</definedName>
    <definedName name="_xlnm.Print_Area" localSheetId="0">'Раздел ПД№12 ССР Красноярск ул.'!$A$1:$H$53</definedName>
  </definedNames>
  <calcPr calcId="145621"/>
</workbook>
</file>

<file path=xl/calcChain.xml><?xml version="1.0" encoding="utf-8"?>
<calcChain xmlns="http://schemas.openxmlformats.org/spreadsheetml/2006/main">
  <c r="H41" i="1" l="1"/>
  <c r="H43" i="1"/>
  <c r="H45" i="1" l="1"/>
  <c r="H46" i="1" s="1"/>
</calcChain>
</file>

<file path=xl/sharedStrings.xml><?xml version="1.0" encoding="utf-8"?>
<sst xmlns="http://schemas.openxmlformats.org/spreadsheetml/2006/main" count="100" uniqueCount="62">
  <si>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</si>
  <si>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</si>
  <si>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</si>
  <si>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Управление Федеральной налоговой службы по Красноярскому краю (УФНС России по Красноярскому краю)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</si>
  <si>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</si>
  <si>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</si>
  <si>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</si>
  <si>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</si>
  <si>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ССРСС-ССРСС</t>
  </si>
  <si>
    <t>Капитальный ремонт объекта капитального строительства "Административное здание УФНС России по Красноярскому краю по адресу: Красноярский край г. Красноярск ул. Сергея Лазо, 4Г (ремонт кровли)"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</si>
  <si>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</si>
  <si>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</si>
  <si>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</si>
  <si>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</si>
  <si>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</si>
  <si>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</si>
  <si>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</si>
  <si>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</si>
  <si>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</si>
  <si>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</si>
  <si>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</si>
  <si>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</si>
  <si>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</si>
  <si>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ОС 02-01</t>
  </si>
  <si>
    <t>Ремонт кровли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</si>
  <si>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</si>
  <si>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</si>
  <si>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</si>
  <si>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</si>
  <si>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</si>
  <si>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</si>
  <si>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</si>
  <si>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</si>
  <si>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</si>
  <si>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</si>
  <si>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2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</si>
  <si>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</si>
  <si>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</si>
  <si>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</si>
  <si>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</si>
  <si>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</si>
  <si>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</si>
  <si>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</si>
  <si>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</si>
  <si>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</si>
  <si>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</si>
  <si>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№425-ФЗ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</si>
  <si>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</si>
  <si>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</si>
  <si>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</si>
  <si>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</si>
  <si>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</si>
  <si>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</si>
  <si>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</si>
  <si>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[должность, подпись (инициалы, фамилия)]</t>
  </si>
  <si>
    <t>Затраты на капитальный ремонтс индексом фактической (i=1.1142) и прогнозной инфляции ( j=1.0136) на период выполнения работ по октябрь 2026г</t>
  </si>
  <si>
    <t>Составил:</t>
  </si>
  <si>
    <t>(Главный специалист-эксперт отдела обеспечения Л.А.Уханова)</t>
  </si>
  <si>
    <t>Проверил:</t>
  </si>
  <si>
    <t>(Заместитель начальника отдела обеспечения А.Н. Комаревцев)</t>
  </si>
  <si>
    <t>Сводный сметный расчет сметной стоимостью 12 581.65 тыс. руб.</t>
  </si>
  <si>
    <t>Руководитель УФНС России по Красноярскому краю Ю.А.Куриленко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</si>
</sst>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0" fillId="0" borderId="10" xfId="0" applyFont="1" applyBorder="1"/>
    <xf numFmtId="4" fontId="10" fillId="0" borderId="10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/>
    <xf numFmtId="0" fontId="10" fillId="0" borderId="0" xfId="0" applyFont="1" applyBorder="1"/>
    <xf numFmtId="0" fontId="11" fillId="0" borderId="0" xfId="0" applyFont="1" applyBorder="1" applyAlignment="1">
      <alignment horizontal="right" vertical="center"/>
    </xf>
    <xf numFmtId="4" fontId="7" fillId="0" borderId="0" xfId="0" applyNumberFormat="1" applyFont="1" applyFill="1" applyBorder="1" applyAlignment="1" applyProtection="1"/>
    <xf numFmtId="4" fontId="10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 wrapText="1"/>
    </xf>
    <xf numFmtId="0" fontId="12" fillId="0" borderId="0" xfId="0" applyFont="1" applyBorder="1"/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vertical="top"/>
    </xf>
    <xf numFmtId="0" fontId="11" fillId="0" borderId="10" xfId="0" applyFont="1" applyBorder="1" applyAlignment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3"/>
  <sheetViews>
    <sheetView tabSelected="1" topLeftCell="A37" workbookViewId="0">
      <selection activeCell="D71" sqref="D71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55" width="10.140625" style="1" bestFit="1" customWidth="1"/>
    <col min="56" max="16384" width="9.140625" style="1"/>
  </cols>
  <sheetData>
    <row r="1" spans="1:54" x14ac:dyDescent="0.2">
      <c r="H1" s="8" t="s">
        <v>0</v>
      </c>
    </row>
    <row r="2" spans="1:54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54" x14ac:dyDescent="0.2">
      <c r="A3" s="9"/>
      <c r="B3" s="9"/>
      <c r="C3" s="9"/>
      <c r="D3" s="9"/>
      <c r="E3" s="9"/>
      <c r="F3" s="9"/>
      <c r="G3" s="9"/>
      <c r="H3" s="8"/>
    </row>
    <row r="4" spans="1:54" x14ac:dyDescent="0.2">
      <c r="A4" s="9"/>
      <c r="B4" s="9" t="s">
        <v>2</v>
      </c>
      <c r="C4" s="103" t="s">
        <v>3</v>
      </c>
      <c r="D4" s="103"/>
      <c r="E4" s="103"/>
      <c r="F4" s="103"/>
      <c r="G4" s="103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54" ht="10.5" customHeight="1" x14ac:dyDescent="0.2">
      <c r="A5" s="9"/>
      <c r="B5" s="9"/>
      <c r="C5" s="104" t="s">
        <v>5</v>
      </c>
      <c r="D5" s="104"/>
      <c r="E5" s="104"/>
      <c r="F5" s="104"/>
      <c r="G5" s="104"/>
      <c r="H5" s="9"/>
    </row>
    <row r="6" spans="1:54" s="69" customFormat="1" ht="10.5" customHeight="1" x14ac:dyDescent="0.2">
      <c r="A6" s="72"/>
      <c r="B6" s="72" t="s">
        <v>61</v>
      </c>
      <c r="C6" s="18"/>
      <c r="D6" s="18"/>
      <c r="E6" s="18"/>
      <c r="F6" s="18"/>
      <c r="G6" s="18"/>
      <c r="H6" s="72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70"/>
      <c r="U6" s="70"/>
      <c r="V6" s="70"/>
      <c r="W6" s="70"/>
      <c r="X6" s="70"/>
      <c r="Y6" s="70"/>
      <c r="Z6" s="70"/>
      <c r="AA6" s="5"/>
      <c r="AB6" s="75"/>
      <c r="AC6" s="75"/>
      <c r="AD6" s="75"/>
      <c r="AE6" s="79"/>
      <c r="AF6" s="79"/>
      <c r="AG6" s="75"/>
      <c r="AH6" s="75"/>
      <c r="AI6" s="75"/>
      <c r="AJ6" s="75"/>
      <c r="AK6" s="75"/>
      <c r="AL6" s="75"/>
      <c r="AM6" s="75"/>
      <c r="AN6" s="75"/>
      <c r="AO6" s="79"/>
      <c r="AP6" s="79"/>
      <c r="AQ6" s="79"/>
      <c r="AR6" s="79"/>
      <c r="AS6" s="75"/>
      <c r="AT6" s="75"/>
      <c r="AU6" s="75"/>
      <c r="AV6" s="75"/>
      <c r="AW6" s="79"/>
      <c r="AX6" s="79"/>
      <c r="AY6" s="75"/>
      <c r="AZ6" s="75"/>
      <c r="BA6" s="75"/>
      <c r="BB6" s="75"/>
    </row>
    <row r="7" spans="1:54" ht="17.25" customHeight="1" x14ac:dyDescent="0.2">
      <c r="A7" s="9"/>
      <c r="B7" s="9" t="s">
        <v>6</v>
      </c>
      <c r="C7" s="12"/>
      <c r="D7" s="12"/>
      <c r="E7" s="12"/>
      <c r="F7" s="12"/>
      <c r="G7" s="12"/>
      <c r="H7" s="9"/>
    </row>
    <row r="8" spans="1:54" ht="17.25" customHeight="1" x14ac:dyDescent="0.2">
      <c r="A8" s="9"/>
      <c r="B8" s="9"/>
      <c r="C8" s="12"/>
      <c r="D8" s="12"/>
      <c r="E8" s="12"/>
      <c r="F8" s="12"/>
      <c r="G8" s="12"/>
      <c r="H8" s="9"/>
    </row>
    <row r="9" spans="1:54" ht="17.25" customHeight="1" x14ac:dyDescent="0.2">
      <c r="A9" s="9"/>
      <c r="B9" s="13" t="s">
        <v>60</v>
      </c>
      <c r="C9" s="12"/>
      <c r="D9" s="12"/>
      <c r="E9" s="12"/>
      <c r="F9" s="12"/>
      <c r="G9" s="12"/>
      <c r="H9" s="9"/>
    </row>
    <row r="10" spans="1:54" ht="17.25" customHeight="1" x14ac:dyDescent="0.2">
      <c r="A10" s="9"/>
      <c r="B10" s="9"/>
      <c r="C10" s="105"/>
      <c r="D10" s="105"/>
      <c r="E10" s="105"/>
      <c r="F10" s="105"/>
      <c r="G10" s="105"/>
      <c r="H10" s="9"/>
    </row>
    <row r="11" spans="1:54" ht="11.25" customHeight="1" x14ac:dyDescent="0.25">
      <c r="A11" s="14"/>
      <c r="B11" s="14"/>
      <c r="C11" s="104" t="s">
        <v>7</v>
      </c>
      <c r="D11" s="104"/>
      <c r="E11" s="104"/>
      <c r="F11" s="104"/>
      <c r="G11" s="104"/>
      <c r="H11" s="14"/>
    </row>
    <row r="12" spans="1:54" ht="11.25" customHeight="1" x14ac:dyDescent="0.25">
      <c r="A12" s="14"/>
      <c r="B12" s="14"/>
      <c r="C12" s="12"/>
      <c r="D12" s="12"/>
      <c r="E12" s="12"/>
      <c r="F12" s="12"/>
      <c r="G12" s="12"/>
      <c r="H12" s="14"/>
    </row>
    <row r="13" spans="1:54" ht="18" x14ac:dyDescent="0.25">
      <c r="A13" s="14"/>
      <c r="B13" s="106" t="s">
        <v>8</v>
      </c>
      <c r="C13" s="106"/>
      <c r="D13" s="106"/>
      <c r="E13" s="106"/>
      <c r="F13" s="106"/>
      <c r="G13" s="106"/>
      <c r="H13" s="14"/>
    </row>
    <row r="14" spans="1:54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54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54" ht="11.25" customHeight="1" x14ac:dyDescent="0.25">
      <c r="A16" s="14"/>
      <c r="B16" s="14"/>
      <c r="C16" s="12"/>
      <c r="D16" s="12"/>
      <c r="E16" s="12"/>
      <c r="F16" s="12"/>
      <c r="G16" s="12"/>
      <c r="H16" s="14"/>
    </row>
    <row r="17" spans="1:54" ht="22.5" x14ac:dyDescent="0.2">
      <c r="A17" s="15"/>
      <c r="B17" s="95" t="s">
        <v>9</v>
      </c>
      <c r="C17" s="95"/>
      <c r="D17" s="95"/>
      <c r="E17" s="95"/>
      <c r="F17" s="95"/>
      <c r="G17" s="95"/>
      <c r="H17" s="15"/>
      <c r="N17" s="16" t="s">
        <v>9</v>
      </c>
      <c r="O17" s="16" t="s">
        <v>4</v>
      </c>
      <c r="P17" s="16" t="s">
        <v>4</v>
      </c>
      <c r="Q17" s="16" t="s">
        <v>4</v>
      </c>
      <c r="R17" s="16" t="s">
        <v>4</v>
      </c>
      <c r="S17" s="16" t="s">
        <v>4</v>
      </c>
    </row>
    <row r="18" spans="1:54" ht="13.5" customHeight="1" x14ac:dyDescent="0.2">
      <c r="A18" s="17"/>
      <c r="B18" s="94" t="s">
        <v>10</v>
      </c>
      <c r="C18" s="94"/>
      <c r="D18" s="94"/>
      <c r="E18" s="94"/>
      <c r="F18" s="94"/>
      <c r="G18" s="94"/>
      <c r="H18" s="17"/>
    </row>
    <row r="19" spans="1:54" ht="9.75" customHeight="1" x14ac:dyDescent="0.2">
      <c r="A19" s="9"/>
      <c r="B19" s="9"/>
      <c r="C19" s="9"/>
      <c r="D19" s="18"/>
      <c r="E19" s="18"/>
      <c r="F19" s="18"/>
      <c r="G19" s="19"/>
      <c r="H19" s="19"/>
    </row>
    <row r="20" spans="1:54" x14ac:dyDescent="0.2">
      <c r="A20" s="20"/>
      <c r="B20" s="96" t="s">
        <v>11</v>
      </c>
      <c r="C20" s="96"/>
      <c r="D20" s="96"/>
      <c r="E20" s="96"/>
      <c r="F20" s="96"/>
      <c r="G20" s="96"/>
      <c r="H20" s="96"/>
      <c r="T20" s="15" t="s">
        <v>11</v>
      </c>
      <c r="U20" s="15" t="s">
        <v>4</v>
      </c>
      <c r="V20" s="15" t="s">
        <v>4</v>
      </c>
      <c r="W20" s="15" t="s">
        <v>4</v>
      </c>
      <c r="X20" s="15" t="s">
        <v>4</v>
      </c>
      <c r="Y20" s="15" t="s">
        <v>4</v>
      </c>
      <c r="Z20" s="15" t="s">
        <v>4</v>
      </c>
    </row>
    <row r="21" spans="1:54" ht="9.75" customHeight="1" x14ac:dyDescent="0.2">
      <c r="A21" s="9"/>
      <c r="B21" s="9"/>
      <c r="C21" s="9"/>
      <c r="D21" s="12"/>
      <c r="E21" s="12"/>
      <c r="F21" s="12"/>
      <c r="G21" s="12"/>
      <c r="H21" s="12"/>
    </row>
    <row r="22" spans="1:54" ht="16.5" customHeight="1" x14ac:dyDescent="0.2">
      <c r="A22" s="97" t="s">
        <v>12</v>
      </c>
      <c r="B22" s="97" t="s">
        <v>13</v>
      </c>
      <c r="C22" s="97" t="s">
        <v>14</v>
      </c>
      <c r="D22" s="100" t="s">
        <v>15</v>
      </c>
      <c r="E22" s="101"/>
      <c r="F22" s="101"/>
      <c r="G22" s="101"/>
      <c r="H22" s="102"/>
      <c r="I22" s="21"/>
    </row>
    <row r="23" spans="1:54" ht="58.5" customHeight="1" x14ac:dyDescent="0.2">
      <c r="A23" s="98"/>
      <c r="B23" s="98"/>
      <c r="C23" s="98"/>
      <c r="D23" s="97" t="s">
        <v>16</v>
      </c>
      <c r="E23" s="97" t="s">
        <v>17</v>
      </c>
      <c r="F23" s="97" t="s">
        <v>18</v>
      </c>
      <c r="G23" s="97" t="s">
        <v>19</v>
      </c>
      <c r="H23" s="97" t="s">
        <v>20</v>
      </c>
      <c r="I23" s="21"/>
    </row>
    <row r="24" spans="1:54" ht="3.75" customHeight="1" x14ac:dyDescent="0.2">
      <c r="A24" s="99"/>
      <c r="B24" s="99"/>
      <c r="C24" s="99"/>
      <c r="D24" s="99"/>
      <c r="E24" s="99"/>
      <c r="F24" s="99"/>
      <c r="G24" s="99"/>
      <c r="H24" s="99"/>
      <c r="I24" s="21"/>
    </row>
    <row r="25" spans="1:54" x14ac:dyDescent="0.2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1"/>
    </row>
    <row r="26" spans="1:54" s="23" customFormat="1" ht="14.25" x14ac:dyDescent="0.2">
      <c r="A26" s="88" t="s">
        <v>21</v>
      </c>
      <c r="B26" s="89"/>
      <c r="C26" s="89"/>
      <c r="D26" s="89"/>
      <c r="E26" s="89"/>
      <c r="F26" s="89"/>
      <c r="G26" s="89"/>
      <c r="H26" s="90"/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 t="s">
        <v>21</v>
      </c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4.25" x14ac:dyDescent="0.2">
      <c r="A27" s="30" t="s">
        <v>22</v>
      </c>
      <c r="B27" s="31" t="s">
        <v>23</v>
      </c>
      <c r="C27" s="31" t="s">
        <v>24</v>
      </c>
      <c r="D27" s="32">
        <v>8211.64</v>
      </c>
      <c r="E27" s="32">
        <v>690.91</v>
      </c>
      <c r="F27" s="32">
        <v>50.02</v>
      </c>
      <c r="G27" s="32"/>
      <c r="H27" s="32">
        <v>8952.57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2.5" x14ac:dyDescent="0.2">
      <c r="A28" s="33"/>
      <c r="B28" s="91" t="s">
        <v>25</v>
      </c>
      <c r="C28" s="92"/>
      <c r="D28" s="34">
        <v>8211.64</v>
      </c>
      <c r="E28" s="34">
        <v>690.91</v>
      </c>
      <c r="F28" s="35">
        <v>50.02</v>
      </c>
      <c r="G28" s="35"/>
      <c r="H28" s="35">
        <v>8952.57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25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88" t="s">
        <v>26</v>
      </c>
      <c r="B29" s="89"/>
      <c r="C29" s="89"/>
      <c r="D29" s="89"/>
      <c r="E29" s="89"/>
      <c r="F29" s="89"/>
      <c r="G29" s="89"/>
      <c r="H29" s="90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26</v>
      </c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3"/>
      <c r="B30" s="86" t="s">
        <v>27</v>
      </c>
      <c r="C30" s="87"/>
      <c r="D30" s="34">
        <v>8211.64</v>
      </c>
      <c r="E30" s="34">
        <v>690.91</v>
      </c>
      <c r="F30" s="35">
        <v>50.02</v>
      </c>
      <c r="G30" s="35"/>
      <c r="H30" s="35">
        <v>8952.57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37" t="s">
        <v>27</v>
      </c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88" t="s">
        <v>28</v>
      </c>
      <c r="B31" s="89"/>
      <c r="C31" s="89"/>
      <c r="D31" s="89"/>
      <c r="E31" s="89"/>
      <c r="F31" s="89"/>
      <c r="G31" s="89"/>
      <c r="H31" s="90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28</v>
      </c>
      <c r="AB31" s="36"/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86" t="s">
        <v>29</v>
      </c>
      <c r="C32" s="87"/>
      <c r="D32" s="34">
        <v>8211.64</v>
      </c>
      <c r="E32" s="34">
        <v>690.91</v>
      </c>
      <c r="F32" s="35">
        <v>50.02</v>
      </c>
      <c r="G32" s="35"/>
      <c r="H32" s="35">
        <v>8952.57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29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5" s="23" customFormat="1" ht="14.25" x14ac:dyDescent="0.2">
      <c r="A33" s="88" t="s">
        <v>30</v>
      </c>
      <c r="B33" s="89"/>
      <c r="C33" s="89"/>
      <c r="D33" s="89"/>
      <c r="E33" s="89"/>
      <c r="F33" s="89"/>
      <c r="G33" s="89"/>
      <c r="H33" s="90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30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5" s="23" customFormat="1" ht="14.25" x14ac:dyDescent="0.2">
      <c r="A34" s="33"/>
      <c r="B34" s="86" t="s">
        <v>31</v>
      </c>
      <c r="C34" s="87"/>
      <c r="D34" s="34">
        <v>8211.64</v>
      </c>
      <c r="E34" s="34">
        <v>690.91</v>
      </c>
      <c r="F34" s="35">
        <v>50.02</v>
      </c>
      <c r="G34" s="35"/>
      <c r="H34" s="35">
        <v>8952.57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31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5" s="23" customFormat="1" ht="48" x14ac:dyDescent="0.2">
      <c r="A35" s="88" t="s">
        <v>32</v>
      </c>
      <c r="B35" s="89"/>
      <c r="C35" s="89"/>
      <c r="D35" s="89"/>
      <c r="E35" s="89"/>
      <c r="F35" s="89"/>
      <c r="G35" s="89"/>
      <c r="H35" s="90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32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5" s="23" customFormat="1" ht="14.25" x14ac:dyDescent="0.2">
      <c r="A36" s="33"/>
      <c r="B36" s="86" t="s">
        <v>33</v>
      </c>
      <c r="C36" s="87"/>
      <c r="D36" s="34">
        <v>8211.64</v>
      </c>
      <c r="E36" s="34">
        <v>690.91</v>
      </c>
      <c r="F36" s="35">
        <v>50.02</v>
      </c>
      <c r="G36" s="35"/>
      <c r="H36" s="35">
        <v>8952.57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33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5" s="23" customFormat="1" ht="14.25" x14ac:dyDescent="0.2">
      <c r="A37" s="88" t="s">
        <v>34</v>
      </c>
      <c r="B37" s="89"/>
      <c r="C37" s="89"/>
      <c r="D37" s="89"/>
      <c r="E37" s="89"/>
      <c r="F37" s="89"/>
      <c r="G37" s="89"/>
      <c r="H37" s="90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34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5" s="23" customFormat="1" ht="33.75" x14ac:dyDescent="0.2">
      <c r="A38" s="30" t="s">
        <v>35</v>
      </c>
      <c r="B38" s="31" t="s">
        <v>36</v>
      </c>
      <c r="C38" s="31" t="s">
        <v>37</v>
      </c>
      <c r="D38" s="32">
        <v>164.23</v>
      </c>
      <c r="E38" s="32">
        <v>13.82</v>
      </c>
      <c r="F38" s="32">
        <v>1</v>
      </c>
      <c r="G38" s="32"/>
      <c r="H38" s="32">
        <v>179.05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5" s="23" customFormat="1" ht="14.25" x14ac:dyDescent="0.2">
      <c r="A39" s="22"/>
      <c r="B39" s="31"/>
      <c r="C39" s="31"/>
      <c r="D39" s="32" t="s">
        <v>38</v>
      </c>
      <c r="E39" s="32" t="s">
        <v>39</v>
      </c>
      <c r="F39" s="32" t="s">
        <v>40</v>
      </c>
      <c r="G39" s="32" t="s">
        <v>41</v>
      </c>
      <c r="H39" s="32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5" s="23" customFormat="1" ht="14.25" x14ac:dyDescent="0.2">
      <c r="A40" s="33"/>
      <c r="B40" s="91" t="s">
        <v>42</v>
      </c>
      <c r="C40" s="92"/>
      <c r="D40" s="34">
        <v>164.23</v>
      </c>
      <c r="E40" s="34">
        <v>13.82</v>
      </c>
      <c r="F40" s="35">
        <v>1</v>
      </c>
      <c r="G40" s="35"/>
      <c r="H40" s="35">
        <v>179.05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 t="s">
        <v>42</v>
      </c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5" s="23" customFormat="1" ht="14.25" x14ac:dyDescent="0.2">
      <c r="A41" s="33"/>
      <c r="B41" s="86" t="s">
        <v>43</v>
      </c>
      <c r="C41" s="87"/>
      <c r="D41" s="34">
        <v>8375.8700000000008</v>
      </c>
      <c r="E41" s="34">
        <v>704.73</v>
      </c>
      <c r="F41" s="35">
        <v>51.02</v>
      </c>
      <c r="G41" s="35"/>
      <c r="H41" s="35">
        <f>D41+E41+F41</f>
        <v>9131.6200000000008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 t="s">
        <v>43</v>
      </c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5" s="23" customFormat="1" ht="14.25" x14ac:dyDescent="0.2">
      <c r="A42" s="88" t="s">
        <v>44</v>
      </c>
      <c r="B42" s="89"/>
      <c r="C42" s="89"/>
      <c r="D42" s="89"/>
      <c r="E42" s="89"/>
      <c r="F42" s="89"/>
      <c r="G42" s="89"/>
      <c r="H42" s="90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 t="s">
        <v>44</v>
      </c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5" s="23" customFormat="1" ht="14.25" x14ac:dyDescent="0.2">
      <c r="A43" s="30" t="s">
        <v>45</v>
      </c>
      <c r="B43" s="31" t="s">
        <v>46</v>
      </c>
      <c r="C43" s="31" t="s">
        <v>47</v>
      </c>
      <c r="D43" s="32">
        <v>1842.69</v>
      </c>
      <c r="E43" s="32">
        <v>155.04</v>
      </c>
      <c r="F43" s="32">
        <v>11.22</v>
      </c>
      <c r="G43" s="32"/>
      <c r="H43" s="32">
        <f>H41*0.22</f>
        <v>2008.9564000000003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5" s="23" customFormat="1" ht="14.25" x14ac:dyDescent="0.2">
      <c r="A44" s="22"/>
      <c r="B44" s="31"/>
      <c r="C44" s="31"/>
      <c r="D44" s="32" t="s">
        <v>48</v>
      </c>
      <c r="E44" s="32" t="s">
        <v>49</v>
      </c>
      <c r="F44" s="32" t="s">
        <v>50</v>
      </c>
      <c r="G44" s="32" t="s">
        <v>51</v>
      </c>
      <c r="H44" s="32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5" s="23" customFormat="1" ht="14.25" x14ac:dyDescent="0.2">
      <c r="A45" s="33"/>
      <c r="B45" s="91" t="s">
        <v>52</v>
      </c>
      <c r="C45" s="92"/>
      <c r="D45" s="34">
        <v>1842.69</v>
      </c>
      <c r="E45" s="34">
        <v>155.04</v>
      </c>
      <c r="F45" s="35">
        <v>11.23</v>
      </c>
      <c r="G45" s="35"/>
      <c r="H45" s="35">
        <f>H43</f>
        <v>2008.9564000000003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 t="s">
        <v>52</v>
      </c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5" s="23" customFormat="1" ht="14.25" x14ac:dyDescent="0.2">
      <c r="A46" s="33"/>
      <c r="B46" s="86" t="s">
        <v>53</v>
      </c>
      <c r="C46" s="87"/>
      <c r="D46" s="34">
        <v>10218.56</v>
      </c>
      <c r="E46" s="34">
        <v>859.77</v>
      </c>
      <c r="F46" s="35">
        <v>62.24</v>
      </c>
      <c r="G46" s="35"/>
      <c r="H46" s="35">
        <f>H41+H45</f>
        <v>11140.576400000002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 t="s">
        <v>53</v>
      </c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57"/>
    </row>
    <row r="47" spans="1:55" s="54" customFormat="1" ht="14.25" x14ac:dyDescent="0.2">
      <c r="A47" s="44"/>
      <c r="B47" s="84" t="s">
        <v>55</v>
      </c>
      <c r="C47" s="84"/>
      <c r="D47" s="84"/>
      <c r="E47" s="84"/>
      <c r="F47" s="84"/>
      <c r="G47" s="84"/>
      <c r="H47" s="45">
        <v>12581.65</v>
      </c>
      <c r="I47" s="46"/>
      <c r="J47" s="46"/>
      <c r="K47" s="46"/>
      <c r="L47" s="46"/>
      <c r="M47" s="46"/>
      <c r="N47" s="47"/>
      <c r="O47" s="47"/>
      <c r="P47" s="47"/>
      <c r="Q47" s="47"/>
      <c r="R47" s="47"/>
      <c r="S47" s="47"/>
      <c r="T47" s="48"/>
      <c r="U47" s="48"/>
      <c r="V47" s="48"/>
      <c r="W47" s="48"/>
      <c r="X47" s="48"/>
      <c r="Y47" s="48"/>
      <c r="Z47" s="48"/>
      <c r="AA47" s="49"/>
      <c r="AB47" s="50"/>
      <c r="AC47" s="51"/>
      <c r="AD47" s="51"/>
      <c r="AE47" s="52"/>
      <c r="AF47" s="52"/>
      <c r="AG47" s="53"/>
      <c r="AH47" s="53"/>
      <c r="AI47" s="53"/>
      <c r="AJ47" s="53"/>
      <c r="AK47" s="53"/>
      <c r="AL47" s="53"/>
      <c r="AM47" s="53"/>
      <c r="AN47" s="53"/>
      <c r="AO47" s="52"/>
      <c r="AP47" s="52"/>
      <c r="AQ47" s="52"/>
      <c r="AR47" s="52"/>
      <c r="AS47" s="53"/>
      <c r="AT47" s="53"/>
      <c r="AU47" s="53"/>
      <c r="AV47" s="53"/>
      <c r="AW47" s="52"/>
      <c r="AX47" s="52"/>
      <c r="AY47" s="53"/>
      <c r="AZ47" s="53"/>
      <c r="BA47" s="53"/>
      <c r="BB47" s="53"/>
    </row>
    <row r="48" spans="1:55" s="67" customFormat="1" ht="14.25" x14ac:dyDescent="0.2">
      <c r="A48" s="55"/>
      <c r="B48" s="56"/>
      <c r="C48" s="56"/>
      <c r="D48" s="56"/>
      <c r="E48" s="56"/>
      <c r="F48" s="56"/>
      <c r="G48" s="56"/>
      <c r="H48" s="58"/>
      <c r="I48" s="59"/>
      <c r="J48" s="59"/>
      <c r="K48" s="59"/>
      <c r="L48" s="59"/>
      <c r="M48" s="59"/>
      <c r="N48" s="60"/>
      <c r="O48" s="60"/>
      <c r="P48" s="60"/>
      <c r="Q48" s="60"/>
      <c r="R48" s="60"/>
      <c r="S48" s="60"/>
      <c r="T48" s="61"/>
      <c r="U48" s="61"/>
      <c r="V48" s="61"/>
      <c r="W48" s="61"/>
      <c r="X48" s="61"/>
      <c r="Y48" s="61"/>
      <c r="Z48" s="61"/>
      <c r="AA48" s="62"/>
      <c r="AB48" s="63"/>
      <c r="AC48" s="64"/>
      <c r="AD48" s="64"/>
      <c r="AE48" s="65"/>
      <c r="AF48" s="65"/>
      <c r="AG48" s="66"/>
      <c r="AH48" s="66"/>
      <c r="AI48" s="66"/>
      <c r="AJ48" s="66"/>
      <c r="AK48" s="66"/>
      <c r="AL48" s="66"/>
      <c r="AM48" s="66"/>
      <c r="AN48" s="66"/>
      <c r="AO48" s="65"/>
      <c r="AP48" s="65"/>
      <c r="AQ48" s="65"/>
      <c r="AR48" s="65"/>
      <c r="AS48" s="66"/>
      <c r="AT48" s="66"/>
      <c r="AU48" s="66"/>
      <c r="AV48" s="66"/>
      <c r="AW48" s="65"/>
      <c r="AX48" s="65"/>
      <c r="AY48" s="66"/>
      <c r="AZ48" s="66"/>
      <c r="BA48" s="66"/>
      <c r="BB48" s="66"/>
    </row>
    <row r="49" spans="1:54" s="41" customFormat="1" ht="18.75" customHeight="1" x14ac:dyDescent="0.25">
      <c r="A49" s="42"/>
      <c r="B49" s="42"/>
      <c r="C49" s="85"/>
      <c r="D49" s="85"/>
      <c r="E49" s="85"/>
      <c r="F49" s="85"/>
      <c r="G49" s="85"/>
      <c r="H49" s="85"/>
      <c r="I49" s="7"/>
      <c r="J49" s="7"/>
      <c r="K49" s="7"/>
      <c r="L49" s="7"/>
      <c r="M49" s="7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5"/>
      <c r="AB49" s="6"/>
      <c r="AC49" s="6"/>
      <c r="AD49" s="6"/>
      <c r="AE49" s="7"/>
      <c r="AF49" s="7"/>
      <c r="AG49" s="6"/>
      <c r="AH49" s="6"/>
      <c r="AI49" s="6"/>
      <c r="AJ49" s="6"/>
      <c r="AK49" s="6"/>
      <c r="AL49" s="6"/>
      <c r="AM49" s="6"/>
      <c r="AN49" s="6"/>
      <c r="AO49" s="7"/>
      <c r="AP49" s="7"/>
      <c r="AQ49" s="7"/>
      <c r="AR49" s="7"/>
      <c r="AS49" s="6"/>
      <c r="AT49" s="6"/>
      <c r="AU49" s="6"/>
      <c r="AV49" s="6"/>
      <c r="AW49" s="7"/>
      <c r="AX49" s="7"/>
      <c r="AY49" s="6"/>
      <c r="AZ49" s="6"/>
      <c r="BA49" s="6"/>
      <c r="BB49" s="6"/>
    </row>
    <row r="50" spans="1:54" s="38" customFormat="1" ht="15" customHeight="1" x14ac:dyDescent="0.25">
      <c r="A50" s="71"/>
      <c r="B50" s="76" t="s">
        <v>56</v>
      </c>
      <c r="C50" s="80"/>
      <c r="D50" s="80"/>
      <c r="E50" s="80"/>
      <c r="F50" s="93" t="s">
        <v>57</v>
      </c>
      <c r="G50" s="93"/>
      <c r="H50" s="93"/>
      <c r="I50" s="81"/>
      <c r="J50" s="81"/>
      <c r="K50" s="81"/>
      <c r="L50" s="81"/>
      <c r="M50" s="68"/>
      <c r="N50" s="68"/>
      <c r="O50" s="68"/>
      <c r="P50" s="68"/>
      <c r="Q50" s="68"/>
      <c r="R50" s="68"/>
      <c r="S50" s="68"/>
      <c r="T50" s="68"/>
      <c r="U50" s="68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 t="s">
        <v>4</v>
      </c>
      <c r="AU50" s="74" t="s">
        <v>57</v>
      </c>
      <c r="AV50" s="74"/>
      <c r="AW50" s="74"/>
      <c r="AX50" s="7"/>
      <c r="AY50" s="6"/>
      <c r="AZ50" s="6"/>
      <c r="BA50" s="6"/>
      <c r="BB50" s="6"/>
    </row>
    <row r="51" spans="1:54" s="41" customFormat="1" ht="18.75" customHeight="1" x14ac:dyDescent="0.25">
      <c r="A51" s="73"/>
      <c r="B51" s="76"/>
      <c r="C51" s="82"/>
      <c r="D51" s="82"/>
      <c r="E51" s="82"/>
      <c r="F51" s="94" t="s">
        <v>54</v>
      </c>
      <c r="G51" s="94"/>
      <c r="H51" s="82"/>
      <c r="I51" s="82"/>
      <c r="J51" s="82"/>
      <c r="K51" s="82"/>
      <c r="L51" s="82"/>
      <c r="M51" s="77"/>
      <c r="N51" s="77"/>
      <c r="O51" s="77"/>
      <c r="P51" s="77"/>
      <c r="Q51" s="77"/>
      <c r="R51" s="77"/>
      <c r="S51" s="77"/>
      <c r="T51" s="77"/>
      <c r="U51" s="77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"/>
      <c r="AY51" s="6"/>
      <c r="AZ51" s="6"/>
      <c r="BA51" s="6"/>
      <c r="BB51" s="6"/>
    </row>
    <row r="52" spans="1:54" s="38" customFormat="1" ht="15" customHeight="1" x14ac:dyDescent="0.25">
      <c r="A52" s="71"/>
      <c r="B52" s="76" t="s">
        <v>58</v>
      </c>
      <c r="C52" s="80"/>
      <c r="D52" s="80"/>
      <c r="E52" s="80"/>
      <c r="F52" s="93" t="s">
        <v>59</v>
      </c>
      <c r="G52" s="93"/>
      <c r="H52" s="93"/>
      <c r="I52" s="93"/>
      <c r="J52" s="93"/>
      <c r="K52" s="93"/>
      <c r="L52" s="93"/>
      <c r="M52" s="68"/>
      <c r="N52" s="68"/>
      <c r="O52" s="68"/>
      <c r="P52" s="68"/>
      <c r="Q52" s="68"/>
      <c r="R52" s="68"/>
      <c r="S52" s="68"/>
      <c r="T52" s="68"/>
      <c r="U52" s="68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 t="s">
        <v>4</v>
      </c>
      <c r="AW52" s="74" t="s">
        <v>59</v>
      </c>
      <c r="AX52" s="43"/>
      <c r="AY52" s="40"/>
      <c r="AZ52" s="40"/>
      <c r="BA52" s="40"/>
      <c r="BB52" s="40"/>
    </row>
    <row r="53" spans="1:54" s="41" customFormat="1" ht="18.75" customHeight="1" x14ac:dyDescent="0.25">
      <c r="A53" s="73"/>
      <c r="B53" s="77"/>
      <c r="C53" s="83"/>
      <c r="D53" s="83"/>
      <c r="E53" s="83"/>
      <c r="F53" s="94" t="s">
        <v>54</v>
      </c>
      <c r="G53" s="94"/>
      <c r="H53" s="83"/>
      <c r="I53" s="83"/>
      <c r="J53" s="83"/>
      <c r="K53" s="83"/>
      <c r="L53" s="83"/>
      <c r="M53" s="77"/>
      <c r="N53" s="77"/>
      <c r="O53" s="77"/>
      <c r="P53" s="77"/>
      <c r="Q53" s="77"/>
      <c r="R53" s="77"/>
      <c r="S53" s="77"/>
      <c r="T53" s="77"/>
      <c r="U53" s="77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"/>
      <c r="AY53" s="6"/>
      <c r="AZ53" s="6"/>
      <c r="BA53" s="6"/>
      <c r="BB53" s="6"/>
    </row>
  </sheetData>
  <mergeCells count="39">
    <mergeCell ref="C4:G4"/>
    <mergeCell ref="C5:G5"/>
    <mergeCell ref="C10:G10"/>
    <mergeCell ref="C11:G11"/>
    <mergeCell ref="B13:G13"/>
    <mergeCell ref="B17:G17"/>
    <mergeCell ref="B18:G18"/>
    <mergeCell ref="B20:H2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28:C28"/>
    <mergeCell ref="A29:H29"/>
    <mergeCell ref="B30:C30"/>
    <mergeCell ref="A31:H31"/>
    <mergeCell ref="F50:H50"/>
    <mergeCell ref="F51:G51"/>
    <mergeCell ref="F53:G53"/>
    <mergeCell ref="F52:L52"/>
    <mergeCell ref="B32:C32"/>
    <mergeCell ref="A33:H33"/>
    <mergeCell ref="B34:C34"/>
    <mergeCell ref="A35:H35"/>
    <mergeCell ref="B36:C36"/>
    <mergeCell ref="B47:G47"/>
    <mergeCell ref="C49:H49"/>
    <mergeCell ref="B46:C46"/>
    <mergeCell ref="A37:H37"/>
    <mergeCell ref="B40:C40"/>
    <mergeCell ref="B41:C41"/>
    <mergeCell ref="A42:H42"/>
    <mergeCell ref="B45:C4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 ССР Красноярск ул.</vt:lpstr>
      <vt:lpstr>'Раздел ПД№12 ССР Красноярск ул.'!Заголовки_для_печати</vt:lpstr>
      <vt:lpstr>'Раздел ПД№12 ССР Красноярск ул.'!Область_печати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Уханова Людмила Александровна</cp:lastModifiedBy>
  <cp:lastPrinted>2023-03-24T07:34:28Z</cp:lastPrinted>
  <dcterms:created xsi:type="dcterms:W3CDTF">2020-09-30T08:50:27Z</dcterms:created>
  <dcterms:modified xsi:type="dcterms:W3CDTF">2026-03-12T05:12:11Z</dcterms:modified>
</cp:coreProperties>
</file>